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23256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80" i="1" l="1"/>
  <c r="F79" i="1" l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80" i="1"/>
</calcChain>
</file>

<file path=xl/sharedStrings.xml><?xml version="1.0" encoding="utf-8"?>
<sst xmlns="http://schemas.openxmlformats.org/spreadsheetml/2006/main" count="150" uniqueCount="88">
  <si>
    <t>Код</t>
  </si>
  <si>
    <t>Показник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</si>
  <si>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</si>
  <si>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</si>
  <si>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</si>
  <si>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</si>
  <si>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</si>
  <si>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</si>
  <si>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</si>
  <si>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</si>
  <si>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2800</t>
  </si>
  <si>
    <t>Інші поточні видатки</t>
  </si>
  <si>
    <t>3110</t>
  </si>
  <si>
    <t>Придбання обладнання і предметів довгострокового користування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</si>
  <si>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</si>
  <si>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</si>
  <si>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</si>
  <si>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</si>
  <si>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</si>
  <si>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</si>
  <si>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2275</t>
  </si>
  <si>
    <t>Оплата інших енергоносіїв та інших комунальних послуг</t>
  </si>
  <si>
    <t>1021</t>
  </si>
  <si>
    <t>Надання загальної середньої освіти закладами загальної середньої освіти</t>
  </si>
  <si>
    <t>3132</t>
  </si>
  <si>
    <t>Капітальний ремонт інших об`єктів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</si>
  <si>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</si>
  <si>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</si>
  <si>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</si>
  <si>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</si>
  <si>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</si>
  <si>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</si>
  <si>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</si>
  <si>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</si>
  <si>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2010</t>
  </si>
  <si>
    <t>Багатопрофільна стаціонарна медична допомога населенню</t>
  </si>
  <si>
    <t>3210</t>
  </si>
  <si>
    <t>Капітальні трансферти підприємствам (установам, організаціям)</t>
  </si>
  <si>
    <t>3241</t>
  </si>
  <si>
    <t>Забезпечення діяльності інших закладів у сфері соціального захисту і соціального забезпечення</t>
  </si>
  <si>
    <t>2730</t>
  </si>
  <si>
    <t>Інші виплати населенню</t>
  </si>
  <si>
    <t>4030</t>
  </si>
  <si>
    <t>Забезпечення діяльності бібліотек</t>
  </si>
  <si>
    <t>2273</t>
  </si>
  <si>
    <t>Оплата електроенергії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</si>
  <si>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</si>
  <si>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</si>
  <si>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</si>
  <si>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</si>
  <si>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</si>
  <si>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</si>
  <si>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</si>
  <si>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</si>
  <si>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</si>
  <si>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</si>
  <si>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2281</t>
  </si>
  <si>
    <t>Дослідження і розробки, окремі заходи розвитку по реалізації державних (регіональних) програм</t>
  </si>
  <si>
    <t>3142</t>
  </si>
  <si>
    <t>Реконструкція та реставрація інших об`єктів</t>
  </si>
  <si>
    <t>7330</t>
  </si>
  <si>
    <t>Будівництво інших об`єктів комунальної власності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</si>
  <si>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</si>
  <si>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</si>
  <si>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7370</t>
  </si>
  <si>
    <t>Реалізація інших заходів щодо соціально-економічного розвитку територій</t>
  </si>
  <si>
    <t>7670</t>
  </si>
  <si>
    <t>Внески до статутного капіталу суб`єктів господарювання</t>
  </si>
  <si>
    <t>8110</t>
  </si>
  <si>
    <t>Заходи із запобігання та ліквідації надзвичайних ситуацій та наслідків стихійного лиха</t>
  </si>
  <si>
    <t>8340</t>
  </si>
  <si>
    <t>Природоохоронні заходи за рахунок цільових фондів</t>
  </si>
  <si>
    <t>9770</t>
  </si>
  <si>
    <t>Інші субвенції з місцевого бюджету</t>
  </si>
  <si>
    <t>3220</t>
  </si>
  <si>
    <t>Капітальні трансферти органам державного управління інших рівнів</t>
  </si>
  <si>
    <t>до рішення Сокальської міської ради</t>
  </si>
  <si>
    <t>Додаток 4</t>
  </si>
  <si>
    <t xml:space="preserve">% виконання на вказаний період </t>
  </si>
  <si>
    <t>„Про затвердження звіту про виконання</t>
  </si>
  <si>
    <t xml:space="preserve">бюджету Сокальської міської територіальної </t>
  </si>
  <si>
    <t>громади за 2022 рік”</t>
  </si>
  <si>
    <t>бюджету Сокальської міської територіальної громади за 2022 рік</t>
  </si>
  <si>
    <t>Звіт про виконання видаткової частини спеціального фонду</t>
  </si>
  <si>
    <t>грн,коп.</t>
  </si>
  <si>
    <t xml:space="preserve"> Всього по бюджету</t>
  </si>
  <si>
    <t>Начальник управління                                                            Василь КОВАЛЬЧУК</t>
  </si>
  <si>
    <t>від 16.02.2023р.№1001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</si>
</sst>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0" fillId="0" borderId="1" xfId="0" applyNumberForma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2"/>
  <sheetViews>
    <sheetView tabSelected="1" workbookViewId="0">
      <selection activeCell="E3" sqref="E3"/>
    </sheetView>
  </sheetViews>
  <sheetFormatPr defaultRowHeight="13.8" x14ac:dyDescent="0.3"/>
  <cols>
    <col min="3" max="3" width="45.44140625" customWidth="1"/>
    <col min="4" max="4" width="20.5546875" customWidth="1"/>
    <col min="5" max="5" width="22.33203125" customWidth="1"/>
    <col min="6" max="6" width="18.88671875" customWidth="1"/>
  </cols>
  <sheetData>
    <row r="1" spans="2:6" x14ac:dyDescent="0.3">
      <c r="E1" t="s">
        <v>77</v>
      </c>
    </row>
    <row r="2" spans="2:6" x14ac:dyDescent="0.3">
      <c r="E2" t="s">
        <v>76</v>
      </c>
    </row>
    <row r="3" spans="2:6" x14ac:dyDescent="0.3">
      <c r="D3" s="1"/>
      <c r="E3" t="s">
        <v>87</v>
      </c>
    </row>
    <row r="4" spans="2:6" ht="14.25" customHeight="1" x14ac:dyDescent="0.3">
      <c r="B4" s="1"/>
      <c r="C4" s="1"/>
      <c r="D4" s="1"/>
      <c r="E4" t="s">
        <v>79</v>
      </c>
    </row>
    <row r="5" spans="2:6" ht="14.25" customHeight="1" x14ac:dyDescent="0.3">
      <c r="B5" s="1"/>
      <c r="C5" s="1"/>
      <c r="D5" s="1"/>
      <c r="E5" t="s">
        <v>80</v>
      </c>
    </row>
    <row r="6" spans="2:6" ht="14.25" customHeight="1" x14ac:dyDescent="0.3">
      <c r="B6" s="1"/>
      <c r="C6" s="1"/>
      <c r="D6" s="1"/>
      <c r="E6" t="s">
        <v>81</v>
      </c>
    </row>
    <row r="7" spans="2:6" ht="14.25" customHeight="1" x14ac:dyDescent="0.3">
      <c r="B7" s="1"/>
      <c r="C7" s="1"/>
      <c r="D7" s="1"/>
      <c r="E7" s="1"/>
    </row>
    <row r="8" spans="2:6" ht="21" customHeight="1" x14ac:dyDescent="0.3">
      <c r="B8" s="1"/>
      <c r="C8" s="16" t="s">
        <v>83</v>
      </c>
      <c r="D8" s="16"/>
      <c r="E8" s="16"/>
    </row>
    <row r="9" spans="2:6" ht="20.25" customHeight="1" x14ac:dyDescent="0.3">
      <c r="B9" s="1"/>
      <c r="C9" s="16" t="s">
        <v>82</v>
      </c>
      <c r="D9" s="16"/>
      <c r="E9" s="16"/>
    </row>
    <row r="10" spans="2:6" ht="0.75" customHeight="1" x14ac:dyDescent="0.3">
      <c r="B10" s="1"/>
      <c r="C10" s="2"/>
      <c r="D10" s="2"/>
      <c r="E10" s="2"/>
    </row>
    <row r="11" spans="2:6" x14ac:dyDescent="0.3">
      <c r="F11" s="3" t="s">
        <v>84</v>
      </c>
    </row>
    <row r="12" spans="2:6" ht="41.25" customHeight="1" x14ac:dyDescent="0.3">
      <c r="B12" s="13" t="s">
        <v>0</v>
      </c>
      <c r="C12" s="13" t="s">
        <v>1</v>
      </c>
      <c r="D12" s="13" t="s">
        <v>2</v>
      </c>
      <c r="E12" s="13" t="s">
        <v>3</v>
      </c>
      <c r="F12" s="13" t="s">
        <v>78</v>
      </c>
    </row>
    <row r="13" spans="2:6" ht="55.2" x14ac:dyDescent="0.3">
      <c r="B13" s="5" t="s">
        <v>4</v>
      </c>
      <c r="C13" s="6" t="s">
        <v>5</v>
      </c>
      <c r="D13" s="7">
        <v>7173885.6600000001</v>
      </c>
      <c r="E13" s="7">
        <v>6976226.6600000001</v>
      </c>
      <c r="F13" s="8">
        <f>E13/D13*100</f>
        <v>97.244742816266182</v>
      </c>
    </row>
    <row r="14" spans="2:6" x14ac:dyDescent="0.3">
      <c r="B14" s="9" t="s">
        <v>6</v>
      </c>
      <c r="C14" s="10" t="s">
        <v>7</v>
      </c>
      <c r="D14" s="11">
        <v>155000</v>
      </c>
      <c r="E14" s="11">
        <v>5070</v>
      </c>
      <c r="F14" s="4">
        <f t="shared" ref="F14:F47" si="0">E14/D14*100</f>
        <v>3.2709677419354843</v>
      </c>
    </row>
    <row r="15" spans="2:6" x14ac:dyDescent="0.3">
      <c r="B15" s="9" t="s">
        <v>8</v>
      </c>
      <c r="C15" s="10" t="s">
        <v>9</v>
      </c>
      <c r="D15" s="11">
        <v>50000</v>
      </c>
      <c r="E15" s="11">
        <v>7336</v>
      </c>
      <c r="F15" s="4">
        <f t="shared" si="0"/>
        <v>14.671999999999999</v>
      </c>
    </row>
    <row r="16" spans="2:6" x14ac:dyDescent="0.3">
      <c r="B16" s="9" t="s">
        <v>10</v>
      </c>
      <c r="C16" s="10" t="s">
        <v>11</v>
      </c>
      <c r="D16" s="11">
        <v>18191.96</v>
      </c>
      <c r="E16" s="11">
        <v>13126.96</v>
      </c>
      <c r="F16" s="4">
        <f t="shared" si="0"/>
        <v>72.158030250726142</v>
      </c>
    </row>
    <row r="17" spans="2:6" ht="24" customHeight="1" x14ac:dyDescent="0.3">
      <c r="B17" s="9" t="s">
        <v>12</v>
      </c>
      <c r="C17" s="10" t="s">
        <v>13</v>
      </c>
      <c r="D17" s="11">
        <v>6950693.7000000002</v>
      </c>
      <c r="E17" s="11">
        <v>6950693.7000000002</v>
      </c>
      <c r="F17" s="4">
        <f t="shared" si="0"/>
        <v>100</v>
      </c>
    </row>
    <row r="18" spans="2:6" x14ac:dyDescent="0.3">
      <c r="B18" s="5" t="s">
        <v>14</v>
      </c>
      <c r="C18" s="6" t="s">
        <v>15</v>
      </c>
      <c r="D18" s="7">
        <v>4253829.3</v>
      </c>
      <c r="E18" s="7">
        <v>3334976.65</v>
      </c>
      <c r="F18" s="8">
        <f t="shared" si="0"/>
        <v>78.39940004174592</v>
      </c>
    </row>
    <row r="19" spans="2:6" x14ac:dyDescent="0.3">
      <c r="B19" s="9" t="s">
        <v>6</v>
      </c>
      <c r="C19" s="10" t="s">
        <v>7</v>
      </c>
      <c r="D19" s="11">
        <v>74706.8</v>
      </c>
      <c r="E19" s="11">
        <v>44706.8</v>
      </c>
      <c r="F19" s="4">
        <f t="shared" si="0"/>
        <v>59.843012951966891</v>
      </c>
    </row>
    <row r="20" spans="2:6" x14ac:dyDescent="0.3">
      <c r="B20" s="9" t="s">
        <v>16</v>
      </c>
      <c r="C20" s="10" t="s">
        <v>17</v>
      </c>
      <c r="D20" s="11">
        <v>1700</v>
      </c>
      <c r="E20" s="11">
        <v>1700</v>
      </c>
      <c r="F20" s="4">
        <f t="shared" si="0"/>
        <v>100</v>
      </c>
    </row>
    <row r="21" spans="2:6" x14ac:dyDescent="0.3">
      <c r="B21" s="9" t="s">
        <v>18</v>
      </c>
      <c r="C21" s="10" t="s">
        <v>19</v>
      </c>
      <c r="D21" s="11">
        <v>3753661.5</v>
      </c>
      <c r="E21" s="11">
        <v>2865118.85</v>
      </c>
      <c r="F21" s="4">
        <f t="shared" si="0"/>
        <v>76.328642047238418</v>
      </c>
    </row>
    <row r="22" spans="2:6" ht="27.6" x14ac:dyDescent="0.3">
      <c r="B22" s="9" t="s">
        <v>20</v>
      </c>
      <c r="C22" s="10" t="s">
        <v>21</v>
      </c>
      <c r="D22" s="11">
        <v>50</v>
      </c>
      <c r="E22" s="11">
        <v>50</v>
      </c>
      <c r="F22" s="4">
        <f t="shared" si="0"/>
        <v>100</v>
      </c>
    </row>
    <row r="23" spans="2:6" ht="27.6" x14ac:dyDescent="0.3">
      <c r="B23" s="9" t="s">
        <v>12</v>
      </c>
      <c r="C23" s="10" t="s">
        <v>13</v>
      </c>
      <c r="D23" s="11">
        <v>423711</v>
      </c>
      <c r="E23" s="11">
        <v>423401</v>
      </c>
      <c r="F23" s="4">
        <f t="shared" si="0"/>
        <v>99.92683692422429</v>
      </c>
    </row>
    <row r="24" spans="2:6" ht="27.6" x14ac:dyDescent="0.3">
      <c r="B24" s="5" t="s">
        <v>22</v>
      </c>
      <c r="C24" s="6" t="s">
        <v>23</v>
      </c>
      <c r="D24" s="7">
        <v>5116037.57</v>
      </c>
      <c r="E24" s="7">
        <v>4113394.86</v>
      </c>
      <c r="F24" s="8">
        <f t="shared" si="0"/>
        <v>80.401967415575484</v>
      </c>
    </row>
    <row r="25" spans="2:6" x14ac:dyDescent="0.3">
      <c r="B25" s="9" t="s">
        <v>6</v>
      </c>
      <c r="C25" s="10" t="s">
        <v>7</v>
      </c>
      <c r="D25" s="11">
        <v>447450.98</v>
      </c>
      <c r="E25" s="11">
        <v>225049.19</v>
      </c>
      <c r="F25" s="4">
        <f t="shared" si="0"/>
        <v>50.295831288602834</v>
      </c>
    </row>
    <row r="26" spans="2:6" x14ac:dyDescent="0.3">
      <c r="B26" s="9" t="s">
        <v>16</v>
      </c>
      <c r="C26" s="10" t="s">
        <v>17</v>
      </c>
      <c r="D26" s="11">
        <v>4200</v>
      </c>
      <c r="E26" s="11">
        <v>4200</v>
      </c>
      <c r="F26" s="4">
        <f t="shared" si="0"/>
        <v>100</v>
      </c>
    </row>
    <row r="27" spans="2:6" x14ac:dyDescent="0.3">
      <c r="B27" s="9" t="s">
        <v>18</v>
      </c>
      <c r="C27" s="10" t="s">
        <v>19</v>
      </c>
      <c r="D27" s="11">
        <v>3002401.59</v>
      </c>
      <c r="E27" s="11">
        <v>2995083.17</v>
      </c>
      <c r="F27" s="4">
        <f t="shared" si="0"/>
        <v>99.756247797617249</v>
      </c>
    </row>
    <row r="28" spans="2:6" x14ac:dyDescent="0.3">
      <c r="B28" s="9" t="s">
        <v>8</v>
      </c>
      <c r="C28" s="10" t="s">
        <v>9</v>
      </c>
      <c r="D28" s="11">
        <v>265450</v>
      </c>
      <c r="E28" s="11">
        <v>12497.5</v>
      </c>
      <c r="F28" s="4">
        <f t="shared" si="0"/>
        <v>4.7080429459408553</v>
      </c>
    </row>
    <row r="29" spans="2:6" ht="27.6" x14ac:dyDescent="0.3">
      <c r="B29" s="9" t="s">
        <v>20</v>
      </c>
      <c r="C29" s="10" t="s">
        <v>21</v>
      </c>
      <c r="D29" s="11">
        <v>575</v>
      </c>
      <c r="E29" s="11">
        <v>575</v>
      </c>
      <c r="F29" s="4">
        <f t="shared" si="0"/>
        <v>100</v>
      </c>
    </row>
    <row r="30" spans="2:6" ht="27.6" x14ac:dyDescent="0.3">
      <c r="B30" s="9" t="s">
        <v>12</v>
      </c>
      <c r="C30" s="10" t="s">
        <v>13</v>
      </c>
      <c r="D30" s="11">
        <v>753730</v>
      </c>
      <c r="E30" s="11">
        <v>482030</v>
      </c>
      <c r="F30" s="4">
        <f t="shared" si="0"/>
        <v>63.952609024451725</v>
      </c>
    </row>
    <row r="31" spans="2:6" x14ac:dyDescent="0.3">
      <c r="B31" s="9" t="s">
        <v>24</v>
      </c>
      <c r="C31" s="10" t="s">
        <v>25</v>
      </c>
      <c r="D31" s="11">
        <v>642230</v>
      </c>
      <c r="E31" s="11">
        <v>393960</v>
      </c>
      <c r="F31" s="4">
        <f t="shared" si="0"/>
        <v>61.342509692789179</v>
      </c>
    </row>
    <row r="32" spans="2:6" ht="41.4" x14ac:dyDescent="0.3">
      <c r="B32" s="5" t="s">
        <v>26</v>
      </c>
      <c r="C32" s="6" t="s">
        <v>27</v>
      </c>
      <c r="D32" s="7">
        <v>12510</v>
      </c>
      <c r="E32" s="7">
        <v>12510</v>
      </c>
      <c r="F32" s="8">
        <f t="shared" si="0"/>
        <v>100</v>
      </c>
    </row>
    <row r="33" spans="2:6" x14ac:dyDescent="0.3">
      <c r="B33" s="9" t="s">
        <v>6</v>
      </c>
      <c r="C33" s="10" t="s">
        <v>7</v>
      </c>
      <c r="D33" s="11">
        <v>12210</v>
      </c>
      <c r="E33" s="11">
        <v>12210</v>
      </c>
      <c r="F33" s="4">
        <f t="shared" si="0"/>
        <v>100</v>
      </c>
    </row>
    <row r="34" spans="2:6" x14ac:dyDescent="0.3">
      <c r="B34" s="9" t="s">
        <v>16</v>
      </c>
      <c r="C34" s="10" t="s">
        <v>17</v>
      </c>
      <c r="D34" s="11">
        <v>300</v>
      </c>
      <c r="E34" s="11">
        <v>300</v>
      </c>
      <c r="F34" s="4">
        <f t="shared" si="0"/>
        <v>100</v>
      </c>
    </row>
    <row r="35" spans="2:6" ht="27.6" x14ac:dyDescent="0.3">
      <c r="B35" s="5" t="s">
        <v>28</v>
      </c>
      <c r="C35" s="6" t="s">
        <v>29</v>
      </c>
      <c r="D35" s="7">
        <v>662200</v>
      </c>
      <c r="E35" s="7">
        <v>159708.19999999998</v>
      </c>
      <c r="F35" s="8">
        <f t="shared" si="0"/>
        <v>24.117819389912409</v>
      </c>
    </row>
    <row r="36" spans="2:6" x14ac:dyDescent="0.3">
      <c r="B36" s="9" t="s">
        <v>30</v>
      </c>
      <c r="C36" s="10" t="s">
        <v>31</v>
      </c>
      <c r="D36" s="11">
        <v>542800</v>
      </c>
      <c r="E36" s="11">
        <v>132425.54999999999</v>
      </c>
      <c r="F36" s="4">
        <f t="shared" si="0"/>
        <v>24.396748341930728</v>
      </c>
    </row>
    <row r="37" spans="2:6" x14ac:dyDescent="0.3">
      <c r="B37" s="9" t="s">
        <v>32</v>
      </c>
      <c r="C37" s="10" t="s">
        <v>33</v>
      </c>
      <c r="D37" s="11">
        <v>119400</v>
      </c>
      <c r="E37" s="11">
        <v>27282.65</v>
      </c>
      <c r="F37" s="4">
        <f t="shared" si="0"/>
        <v>22.849790619765496</v>
      </c>
    </row>
    <row r="38" spans="2:6" ht="27.6" x14ac:dyDescent="0.3">
      <c r="B38" s="5" t="s">
        <v>34</v>
      </c>
      <c r="C38" s="6" t="s">
        <v>35</v>
      </c>
      <c r="D38" s="7">
        <v>2801300</v>
      </c>
      <c r="E38" s="7">
        <v>2087522.05</v>
      </c>
      <c r="F38" s="8">
        <f t="shared" si="0"/>
        <v>74.519760468353979</v>
      </c>
    </row>
    <row r="39" spans="2:6" ht="27.6" x14ac:dyDescent="0.3">
      <c r="B39" s="9" t="s">
        <v>36</v>
      </c>
      <c r="C39" s="10" t="s">
        <v>37</v>
      </c>
      <c r="D39" s="11">
        <v>2801300</v>
      </c>
      <c r="E39" s="11">
        <v>2087522.05</v>
      </c>
      <c r="F39" s="4">
        <f t="shared" si="0"/>
        <v>74.519760468353979</v>
      </c>
    </row>
    <row r="40" spans="2:6" ht="27.6" x14ac:dyDescent="0.3">
      <c r="B40" s="5" t="s">
        <v>38</v>
      </c>
      <c r="C40" s="6" t="s">
        <v>39</v>
      </c>
      <c r="D40" s="7">
        <v>545660.75</v>
      </c>
      <c r="E40" s="7">
        <v>454260.75</v>
      </c>
      <c r="F40" s="8">
        <f t="shared" si="0"/>
        <v>83.249665657645338</v>
      </c>
    </row>
    <row r="41" spans="2:6" x14ac:dyDescent="0.3">
      <c r="B41" s="9" t="s">
        <v>6</v>
      </c>
      <c r="C41" s="10" t="s">
        <v>7</v>
      </c>
      <c r="D41" s="11">
        <v>147860.75</v>
      </c>
      <c r="E41" s="11">
        <v>56460.75</v>
      </c>
      <c r="F41" s="4">
        <f t="shared" si="0"/>
        <v>38.185082924305469</v>
      </c>
    </row>
    <row r="42" spans="2:6" x14ac:dyDescent="0.3">
      <c r="B42" s="9" t="s">
        <v>40</v>
      </c>
      <c r="C42" s="10" t="s">
        <v>41</v>
      </c>
      <c r="D42" s="11">
        <v>397800</v>
      </c>
      <c r="E42" s="11">
        <v>397800</v>
      </c>
      <c r="F42" s="4">
        <f t="shared" si="0"/>
        <v>100</v>
      </c>
    </row>
    <row r="43" spans="2:6" x14ac:dyDescent="0.3">
      <c r="B43" s="5" t="s">
        <v>42</v>
      </c>
      <c r="C43" s="6" t="s">
        <v>43</v>
      </c>
      <c r="D43" s="7">
        <v>287542</v>
      </c>
      <c r="E43" s="7">
        <v>281529.24</v>
      </c>
      <c r="F43" s="8">
        <f t="shared" si="0"/>
        <v>97.908910698263213</v>
      </c>
    </row>
    <row r="44" spans="2:6" x14ac:dyDescent="0.3">
      <c r="B44" s="9" t="s">
        <v>6</v>
      </c>
      <c r="C44" s="10" t="s">
        <v>7</v>
      </c>
      <c r="D44" s="11">
        <v>15000</v>
      </c>
      <c r="E44" s="11">
        <v>15000</v>
      </c>
      <c r="F44" s="4">
        <f t="shared" si="0"/>
        <v>100</v>
      </c>
    </row>
    <row r="45" spans="2:6" x14ac:dyDescent="0.3">
      <c r="B45" s="9" t="s">
        <v>44</v>
      </c>
      <c r="C45" s="10" t="s">
        <v>45</v>
      </c>
      <c r="D45" s="11">
        <v>4300</v>
      </c>
      <c r="E45" s="11">
        <v>3759.24</v>
      </c>
      <c r="F45" s="4">
        <f t="shared" si="0"/>
        <v>87.424186046511622</v>
      </c>
    </row>
    <row r="46" spans="2:6" ht="27.6" x14ac:dyDescent="0.3">
      <c r="B46" s="9" t="s">
        <v>12</v>
      </c>
      <c r="C46" s="10" t="s">
        <v>13</v>
      </c>
      <c r="D46" s="11">
        <v>268242</v>
      </c>
      <c r="E46" s="11">
        <v>262770</v>
      </c>
      <c r="F46" s="4">
        <f t="shared" si="0"/>
        <v>97.960050998725038</v>
      </c>
    </row>
    <row r="47" spans="2:6" ht="27.6" x14ac:dyDescent="0.3">
      <c r="B47" s="5" t="s">
        <v>46</v>
      </c>
      <c r="C47" s="6" t="s">
        <v>47</v>
      </c>
      <c r="D47" s="7">
        <v>409980</v>
      </c>
      <c r="E47" s="7">
        <v>202546.38</v>
      </c>
      <c r="F47" s="8">
        <f t="shared" si="0"/>
        <v>49.403966047124257</v>
      </c>
    </row>
    <row r="48" spans="2:6" x14ac:dyDescent="0.3">
      <c r="B48" s="9" t="s">
        <v>30</v>
      </c>
      <c r="C48" s="10" t="s">
        <v>31</v>
      </c>
      <c r="D48" s="11">
        <v>117900</v>
      </c>
      <c r="E48" s="11">
        <v>31221.59</v>
      </c>
      <c r="F48" s="4">
        <f t="shared" ref="F48:F74" si="1">E48/D48*100</f>
        <v>26.481416454622565</v>
      </c>
    </row>
    <row r="49" spans="2:6" x14ac:dyDescent="0.3">
      <c r="B49" s="9" t="s">
        <v>32</v>
      </c>
      <c r="C49" s="10" t="s">
        <v>33</v>
      </c>
      <c r="D49" s="11">
        <v>25940</v>
      </c>
      <c r="E49" s="11">
        <v>6868.75</v>
      </c>
      <c r="F49" s="4">
        <f t="shared" si="1"/>
        <v>26.479375481881263</v>
      </c>
    </row>
    <row r="50" spans="2:6" x14ac:dyDescent="0.3">
      <c r="B50" s="9" t="s">
        <v>6</v>
      </c>
      <c r="C50" s="10" t="s">
        <v>7</v>
      </c>
      <c r="D50" s="11">
        <v>48000</v>
      </c>
      <c r="E50" s="11">
        <v>1992</v>
      </c>
      <c r="F50" s="4">
        <f t="shared" si="1"/>
        <v>4.1500000000000004</v>
      </c>
    </row>
    <row r="51" spans="2:6" x14ac:dyDescent="0.3">
      <c r="B51" s="9" t="s">
        <v>8</v>
      </c>
      <c r="C51" s="10" t="s">
        <v>9</v>
      </c>
      <c r="D51" s="11">
        <v>32940</v>
      </c>
      <c r="E51" s="11">
        <v>28466.04</v>
      </c>
      <c r="F51" s="4">
        <f t="shared" si="1"/>
        <v>86.417850637522776</v>
      </c>
    </row>
    <row r="52" spans="2:6" ht="27.6" x14ac:dyDescent="0.3">
      <c r="B52" s="9" t="s">
        <v>12</v>
      </c>
      <c r="C52" s="10" t="s">
        <v>13</v>
      </c>
      <c r="D52" s="11">
        <v>185200</v>
      </c>
      <c r="E52" s="11">
        <v>133998</v>
      </c>
      <c r="F52" s="4">
        <f t="shared" si="1"/>
        <v>72.353131749460047</v>
      </c>
    </row>
    <row r="53" spans="2:6" ht="27.6" x14ac:dyDescent="0.3">
      <c r="B53" s="5" t="s">
        <v>48</v>
      </c>
      <c r="C53" s="6" t="s">
        <v>49</v>
      </c>
      <c r="D53" s="7">
        <v>77770</v>
      </c>
      <c r="E53" s="7">
        <v>77759</v>
      </c>
      <c r="F53" s="8">
        <f t="shared" si="1"/>
        <v>99.985855728429982</v>
      </c>
    </row>
    <row r="54" spans="2:6" x14ac:dyDescent="0.3">
      <c r="B54" s="9" t="s">
        <v>6</v>
      </c>
      <c r="C54" s="10" t="s">
        <v>7</v>
      </c>
      <c r="D54" s="11">
        <v>650</v>
      </c>
      <c r="E54" s="11">
        <v>650</v>
      </c>
      <c r="F54" s="4">
        <f t="shared" si="1"/>
        <v>100</v>
      </c>
    </row>
    <row r="55" spans="2:6" x14ac:dyDescent="0.3">
      <c r="B55" s="9" t="s">
        <v>16</v>
      </c>
      <c r="C55" s="10" t="s">
        <v>17</v>
      </c>
      <c r="D55" s="11">
        <v>100</v>
      </c>
      <c r="E55" s="11">
        <v>100</v>
      </c>
      <c r="F55" s="4">
        <f t="shared" si="1"/>
        <v>100</v>
      </c>
    </row>
    <row r="56" spans="2:6" x14ac:dyDescent="0.3">
      <c r="B56" s="9" t="s">
        <v>24</v>
      </c>
      <c r="C56" s="10" t="s">
        <v>25</v>
      </c>
      <c r="D56" s="11">
        <v>77020</v>
      </c>
      <c r="E56" s="11">
        <v>77009</v>
      </c>
      <c r="F56" s="4">
        <f t="shared" si="1"/>
        <v>99.985717995325885</v>
      </c>
    </row>
    <row r="57" spans="2:6" ht="27.6" x14ac:dyDescent="0.3">
      <c r="B57" s="5" t="s">
        <v>50</v>
      </c>
      <c r="C57" s="6" t="s">
        <v>51</v>
      </c>
      <c r="D57" s="7">
        <v>2074678.3</v>
      </c>
      <c r="E57" s="7">
        <v>49303</v>
      </c>
      <c r="F57" s="8">
        <f t="shared" si="1"/>
        <v>2.3764166232422634</v>
      </c>
    </row>
    <row r="58" spans="2:6" x14ac:dyDescent="0.3">
      <c r="B58" s="9" t="s">
        <v>6</v>
      </c>
      <c r="C58" s="10" t="s">
        <v>7</v>
      </c>
      <c r="D58" s="11">
        <v>24684.3</v>
      </c>
      <c r="E58" s="11">
        <v>0</v>
      </c>
      <c r="F58" s="4">
        <f t="shared" si="1"/>
        <v>0</v>
      </c>
    </row>
    <row r="59" spans="2:6" x14ac:dyDescent="0.3">
      <c r="B59" s="9" t="s">
        <v>8</v>
      </c>
      <c r="C59" s="10" t="s">
        <v>9</v>
      </c>
      <c r="D59" s="11">
        <v>49994</v>
      </c>
      <c r="E59" s="11">
        <v>49303</v>
      </c>
      <c r="F59" s="4">
        <f t="shared" si="1"/>
        <v>98.617834140096818</v>
      </c>
    </row>
    <row r="60" spans="2:6" x14ac:dyDescent="0.3">
      <c r="B60" s="9" t="s">
        <v>24</v>
      </c>
      <c r="C60" s="10" t="s">
        <v>25</v>
      </c>
      <c r="D60" s="11">
        <v>2000000</v>
      </c>
      <c r="E60" s="11">
        <v>0</v>
      </c>
      <c r="F60" s="4">
        <f t="shared" si="1"/>
        <v>0</v>
      </c>
    </row>
    <row r="61" spans="2:6" x14ac:dyDescent="0.3">
      <c r="B61" s="5" t="s">
        <v>52</v>
      </c>
      <c r="C61" s="6" t="s">
        <v>53</v>
      </c>
      <c r="D61" s="7">
        <v>4761.18</v>
      </c>
      <c r="E61" s="7">
        <v>4761.18</v>
      </c>
      <c r="F61" s="8">
        <f t="shared" si="1"/>
        <v>100</v>
      </c>
    </row>
    <row r="62" spans="2:6" x14ac:dyDescent="0.3">
      <c r="B62" s="9" t="s">
        <v>10</v>
      </c>
      <c r="C62" s="10" t="s">
        <v>11</v>
      </c>
      <c r="D62" s="11">
        <v>4761.18</v>
      </c>
      <c r="E62" s="11">
        <v>4761.18</v>
      </c>
      <c r="F62" s="4">
        <f t="shared" si="1"/>
        <v>100</v>
      </c>
    </row>
    <row r="63" spans="2:6" x14ac:dyDescent="0.3">
      <c r="B63" s="5" t="s">
        <v>54</v>
      </c>
      <c r="C63" s="6" t="s">
        <v>55</v>
      </c>
      <c r="D63" s="7">
        <v>262500</v>
      </c>
      <c r="E63" s="7">
        <v>0</v>
      </c>
      <c r="F63" s="8">
        <f t="shared" si="1"/>
        <v>0</v>
      </c>
    </row>
    <row r="64" spans="2:6" ht="27.6" x14ac:dyDescent="0.3">
      <c r="B64" s="9" t="s">
        <v>56</v>
      </c>
      <c r="C64" s="10" t="s">
        <v>57</v>
      </c>
      <c r="D64" s="11">
        <v>262500</v>
      </c>
      <c r="E64" s="11">
        <v>0</v>
      </c>
      <c r="F64" s="4">
        <f t="shared" si="1"/>
        <v>0</v>
      </c>
    </row>
    <row r="65" spans="2:6" x14ac:dyDescent="0.3">
      <c r="B65" s="5" t="s">
        <v>60</v>
      </c>
      <c r="C65" s="6" t="s">
        <v>61</v>
      </c>
      <c r="D65" s="7">
        <v>382000</v>
      </c>
      <c r="E65" s="7">
        <v>381816.88</v>
      </c>
      <c r="F65" s="8">
        <f t="shared" si="1"/>
        <v>99.952062827225134</v>
      </c>
    </row>
    <row r="66" spans="2:6" x14ac:dyDescent="0.3">
      <c r="B66" s="9" t="s">
        <v>58</v>
      </c>
      <c r="C66" s="10" t="s">
        <v>59</v>
      </c>
      <c r="D66" s="11">
        <v>382000</v>
      </c>
      <c r="E66" s="11">
        <v>381816.88</v>
      </c>
      <c r="F66" s="4">
        <f t="shared" si="1"/>
        <v>99.952062827225134</v>
      </c>
    </row>
    <row r="67" spans="2:6" ht="41.4" x14ac:dyDescent="0.3">
      <c r="B67" s="5" t="s">
        <v>62</v>
      </c>
      <c r="C67" s="6" t="s">
        <v>63</v>
      </c>
      <c r="D67" s="7">
        <v>1675752.3599999999</v>
      </c>
      <c r="E67" s="7">
        <v>1452087.7</v>
      </c>
      <c r="F67" s="8">
        <f t="shared" si="1"/>
        <v>86.652881097538781</v>
      </c>
    </row>
    <row r="68" spans="2:6" ht="27.6" x14ac:dyDescent="0.3">
      <c r="B68" s="9" t="s">
        <v>12</v>
      </c>
      <c r="C68" s="10" t="s">
        <v>13</v>
      </c>
      <c r="D68" s="11">
        <v>1176000</v>
      </c>
      <c r="E68" s="11">
        <v>1079494.3999999999</v>
      </c>
      <c r="F68" s="4">
        <f t="shared" si="1"/>
        <v>91.793741496598642</v>
      </c>
    </row>
    <row r="69" spans="2:6" x14ac:dyDescent="0.3">
      <c r="B69" s="9" t="s">
        <v>24</v>
      </c>
      <c r="C69" s="10" t="s">
        <v>25</v>
      </c>
      <c r="D69" s="11">
        <v>499752.36</v>
      </c>
      <c r="E69" s="11">
        <v>372593.3</v>
      </c>
      <c r="F69" s="4">
        <f t="shared" si="1"/>
        <v>74.555585890579891</v>
      </c>
    </row>
    <row r="70" spans="2:6" ht="27.6" x14ac:dyDescent="0.3">
      <c r="B70" s="5" t="s">
        <v>64</v>
      </c>
      <c r="C70" s="6" t="s">
        <v>65</v>
      </c>
      <c r="D70" s="7">
        <v>323470</v>
      </c>
      <c r="E70" s="7">
        <v>194294</v>
      </c>
      <c r="F70" s="8">
        <f t="shared" si="1"/>
        <v>60.065539308127491</v>
      </c>
    </row>
    <row r="71" spans="2:6" x14ac:dyDescent="0.3">
      <c r="B71" s="9" t="s">
        <v>24</v>
      </c>
      <c r="C71" s="10" t="s">
        <v>25</v>
      </c>
      <c r="D71" s="11">
        <v>323470</v>
      </c>
      <c r="E71" s="11">
        <v>194294</v>
      </c>
      <c r="F71" s="4">
        <f t="shared" si="1"/>
        <v>60.065539308127491</v>
      </c>
    </row>
    <row r="72" spans="2:6" ht="27.6" x14ac:dyDescent="0.3">
      <c r="B72" s="5" t="s">
        <v>66</v>
      </c>
      <c r="C72" s="6" t="s">
        <v>67</v>
      </c>
      <c r="D72" s="7">
        <v>1182000</v>
      </c>
      <c r="E72" s="7">
        <v>1137920</v>
      </c>
      <c r="F72" s="8">
        <f t="shared" si="1"/>
        <v>96.270727580372252</v>
      </c>
    </row>
    <row r="73" spans="2:6" ht="27.6" x14ac:dyDescent="0.3">
      <c r="B73" s="9" t="s">
        <v>36</v>
      </c>
      <c r="C73" s="10" t="s">
        <v>37</v>
      </c>
      <c r="D73" s="11">
        <v>1182000</v>
      </c>
      <c r="E73" s="11">
        <v>1137920</v>
      </c>
      <c r="F73" s="4">
        <f t="shared" si="1"/>
        <v>96.270727580372252</v>
      </c>
    </row>
    <row r="74" spans="2:6" ht="27.6" x14ac:dyDescent="0.3">
      <c r="B74" s="5" t="s">
        <v>68</v>
      </c>
      <c r="C74" s="6" t="s">
        <v>69</v>
      </c>
      <c r="D74" s="7">
        <v>198000</v>
      </c>
      <c r="E74" s="7">
        <v>198000</v>
      </c>
      <c r="F74" s="8">
        <f t="shared" si="1"/>
        <v>100</v>
      </c>
    </row>
    <row r="75" spans="2:6" ht="27.6" x14ac:dyDescent="0.3">
      <c r="B75" s="9" t="s">
        <v>12</v>
      </c>
      <c r="C75" s="10" t="s">
        <v>13</v>
      </c>
      <c r="D75" s="11">
        <v>198000</v>
      </c>
      <c r="E75" s="11">
        <v>198000</v>
      </c>
      <c r="F75" s="4">
        <f t="shared" ref="F75:F80" si="2">E75/D75*100</f>
        <v>100</v>
      </c>
    </row>
    <row r="76" spans="2:6" ht="27.6" x14ac:dyDescent="0.3">
      <c r="B76" s="5" t="s">
        <v>70</v>
      </c>
      <c r="C76" s="6" t="s">
        <v>71</v>
      </c>
      <c r="D76" s="7">
        <v>291600</v>
      </c>
      <c r="E76" s="7">
        <v>0</v>
      </c>
      <c r="F76" s="8">
        <f t="shared" si="2"/>
        <v>0</v>
      </c>
    </row>
    <row r="77" spans="2:6" x14ac:dyDescent="0.3">
      <c r="B77" s="9" t="s">
        <v>8</v>
      </c>
      <c r="C77" s="10" t="s">
        <v>9</v>
      </c>
      <c r="D77" s="11">
        <v>291600</v>
      </c>
      <c r="E77" s="11">
        <v>0</v>
      </c>
      <c r="F77" s="4">
        <f t="shared" si="2"/>
        <v>0</v>
      </c>
    </row>
    <row r="78" spans="2:6" x14ac:dyDescent="0.3">
      <c r="B78" s="5" t="s">
        <v>72</v>
      </c>
      <c r="C78" s="6" t="s">
        <v>73</v>
      </c>
      <c r="D78" s="7">
        <v>4800000</v>
      </c>
      <c r="E78" s="7">
        <v>4800000</v>
      </c>
      <c r="F78" s="8">
        <f t="shared" si="2"/>
        <v>100</v>
      </c>
    </row>
    <row r="79" spans="2:6" ht="27.6" x14ac:dyDescent="0.3">
      <c r="B79" s="9" t="s">
        <v>74</v>
      </c>
      <c r="C79" s="10" t="s">
        <v>75</v>
      </c>
      <c r="D79" s="11">
        <v>4800000</v>
      </c>
      <c r="E79" s="11">
        <v>4800000</v>
      </c>
      <c r="F79" s="4">
        <f t="shared" si="2"/>
        <v>100</v>
      </c>
    </row>
    <row r="80" spans="2:6" x14ac:dyDescent="0.3">
      <c r="B80" s="17" t="s">
        <v>85</v>
      </c>
      <c r="C80" s="18"/>
      <c r="D80" s="7">
        <f>D78+D76+D74+D72+D70+D67+D65+D63+D61+D57+D53+D47+D43+D40+D38+D35+D32+D24+D18+D13</f>
        <v>32535477.120000001</v>
      </c>
      <c r="E80" s="7">
        <v>25918616.549999997</v>
      </c>
      <c r="F80" s="8">
        <f t="shared" si="2"/>
        <v>79.662629364262401</v>
      </c>
    </row>
    <row r="81" spans="2:6" x14ac:dyDescent="0.3">
      <c r="B81" s="12"/>
      <c r="C81" s="12"/>
      <c r="D81" s="12"/>
      <c r="E81" s="12"/>
      <c r="F81" s="12"/>
    </row>
    <row r="82" spans="2:6" ht="14.4" x14ac:dyDescent="0.3">
      <c r="C82" s="14" t="s">
        <v>86</v>
      </c>
      <c r="D82" s="15"/>
      <c r="E82" s="15"/>
    </row>
  </sheetData>
  <mergeCells count="3">
    <mergeCell ref="C8:E8"/>
    <mergeCell ref="C9:E9"/>
    <mergeCell ref="B80:C80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2023-02-01T11:10:51Z</cp:lastPrinted>
  <dcterms:created xsi:type="dcterms:W3CDTF">2023-02-01T06:42:35Z</dcterms:created>
  <dcterms:modified xsi:type="dcterms:W3CDTF">2023-02-16T10:25:55Z</dcterms:modified>
</cp:coreProperties>
</file>